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44525"/>
</workbook>
</file>

<file path=xl/calcChain.xml><?xml version="1.0" encoding="utf-8"?>
<calcChain xmlns="http://schemas.openxmlformats.org/spreadsheetml/2006/main">
  <c r="G14" i="2" l="1"/>
  <c r="F14" i="2"/>
  <c r="H13" i="7" l="1"/>
  <c r="H9" i="1" s="1"/>
  <c r="G13" i="7"/>
  <c r="G9" i="1" s="1"/>
  <c r="F13" i="7"/>
  <c r="F13" i="1" s="1"/>
  <c r="E13" i="7"/>
  <c r="E9" i="1" s="1"/>
  <c r="D13" i="7"/>
  <c r="D9" i="1" s="1"/>
  <c r="H12" i="7"/>
  <c r="H12" i="1" s="1"/>
  <c r="G12" i="7"/>
  <c r="G12" i="1" s="1"/>
  <c r="F12" i="7"/>
  <c r="F12" i="1" s="1"/>
  <c r="E12" i="7"/>
  <c r="E12" i="1" s="1"/>
  <c r="D12" i="7"/>
  <c r="D12" i="1" s="1"/>
  <c r="H10" i="7"/>
  <c r="G10" i="7"/>
  <c r="F10" i="7"/>
  <c r="E10" i="7"/>
  <c r="D10" i="7"/>
  <c r="H9" i="7"/>
  <c r="G9" i="7"/>
  <c r="F9" i="7"/>
  <c r="E9" i="7"/>
  <c r="D9" i="7"/>
  <c r="H8" i="7"/>
  <c r="H8" i="1" s="1"/>
  <c r="G8" i="7"/>
  <c r="G8" i="1" s="1"/>
  <c r="F8" i="7"/>
  <c r="F8" i="1" s="1"/>
  <c r="E8" i="7"/>
  <c r="E8" i="1" s="1"/>
  <c r="D8" i="7"/>
  <c r="I14" i="7"/>
  <c r="I15" i="7" s="1"/>
  <c r="J11" i="7"/>
  <c r="J14" i="7" s="1"/>
  <c r="J15" i="7" s="1"/>
  <c r="I9" i="7"/>
  <c r="J7" i="7"/>
  <c r="F7" i="7" l="1"/>
  <c r="G11" i="7"/>
  <c r="G7" i="7"/>
  <c r="F11" i="7"/>
  <c r="F9" i="1"/>
  <c r="G13" i="1"/>
  <c r="H7" i="7"/>
  <c r="H11" i="7"/>
  <c r="E11" i="7"/>
  <c r="D11" i="7"/>
  <c r="D7" i="7"/>
  <c r="E7" i="7"/>
  <c r="D8" i="1"/>
  <c r="H10" i="1"/>
  <c r="G10" i="1"/>
  <c r="F10" i="1"/>
  <c r="E10" i="1"/>
  <c r="D10" i="1"/>
  <c r="D7" i="1" s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H11" i="6"/>
  <c r="G11" i="6"/>
  <c r="F11" i="6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H11" i="4"/>
  <c r="G11" i="4"/>
  <c r="F11" i="4"/>
  <c r="E11" i="4"/>
  <c r="D11" i="4"/>
  <c r="I9" i="4"/>
  <c r="J7" i="4"/>
  <c r="J11" i="4" s="1"/>
  <c r="J14" i="4" s="1"/>
  <c r="J15" i="4" s="1"/>
  <c r="I14" i="3"/>
  <c r="I15" i="3" s="1"/>
  <c r="H11" i="3"/>
  <c r="G11" i="3"/>
  <c r="F11" i="3"/>
  <c r="E11" i="3"/>
  <c r="D11" i="3"/>
  <c r="I9" i="3"/>
  <c r="J7" i="3"/>
  <c r="J11" i="3" s="1"/>
  <c r="J14" i="3" s="1"/>
  <c r="J15" i="3" s="1"/>
  <c r="I14" i="2"/>
  <c r="I15" i="2" s="1"/>
  <c r="J11" i="2"/>
  <c r="J14" i="2" s="1"/>
  <c r="J15" i="2" s="1"/>
  <c r="H11" i="2"/>
  <c r="G11" i="2"/>
  <c r="G15" i="2" s="1"/>
  <c r="F11" i="2"/>
  <c r="E11" i="2"/>
  <c r="D11" i="2"/>
  <c r="I9" i="2"/>
  <c r="J7" i="2"/>
  <c r="H11" i="1"/>
  <c r="G11" i="1"/>
  <c r="F11" i="1"/>
  <c r="D11" i="1"/>
  <c r="I14" i="1"/>
  <c r="I15" i="1" s="1"/>
  <c r="I9" i="1"/>
  <c r="J7" i="1"/>
  <c r="J11" i="1" s="1"/>
  <c r="F14" i="7" l="1"/>
  <c r="F15" i="7" s="1"/>
  <c r="G14" i="7"/>
  <c r="G15" i="7" s="1"/>
  <c r="E14" i="7"/>
  <c r="E15" i="7" s="1"/>
  <c r="D14" i="6"/>
  <c r="F14" i="6"/>
  <c r="H14" i="6"/>
  <c r="E14" i="6"/>
  <c r="E15" i="6" s="1"/>
  <c r="G14" i="6"/>
  <c r="G15" i="6" s="1"/>
  <c r="E14" i="5"/>
  <c r="G14" i="5"/>
  <c r="G15" i="5"/>
  <c r="D14" i="5"/>
  <c r="F14" i="5"/>
  <c r="F15" i="5" s="1"/>
  <c r="H14" i="5"/>
  <c r="D14" i="7"/>
  <c r="D15" i="7" s="1"/>
  <c r="D14" i="4"/>
  <c r="D15" i="4" s="1"/>
  <c r="F14" i="4"/>
  <c r="F15" i="4" s="1"/>
  <c r="H14" i="4"/>
  <c r="H15" i="4" s="1"/>
  <c r="E14" i="4"/>
  <c r="E15" i="4" s="1"/>
  <c r="G14" i="4"/>
  <c r="G15" i="4" s="1"/>
  <c r="F14" i="1"/>
  <c r="D14" i="3"/>
  <c r="D15" i="3" s="1"/>
  <c r="F14" i="3"/>
  <c r="H14" i="3"/>
  <c r="H14" i="7"/>
  <c r="H15" i="7" s="1"/>
  <c r="G14" i="1"/>
  <c r="E14" i="3"/>
  <c r="E15" i="3" s="1"/>
  <c r="G14" i="3"/>
  <c r="G15" i="3" s="1"/>
  <c r="F15" i="1"/>
  <c r="F15" i="3"/>
  <c r="H14" i="2"/>
  <c r="H15" i="2" s="1"/>
  <c r="E14" i="2"/>
  <c r="E15" i="2" s="1"/>
  <c r="D14" i="2"/>
  <c r="D15" i="2" s="1"/>
  <c r="H15" i="3"/>
  <c r="H15" i="5"/>
  <c r="E15" i="5"/>
  <c r="D15" i="5"/>
  <c r="H7" i="1"/>
  <c r="E7" i="1"/>
  <c r="E14" i="1" s="1"/>
  <c r="D15" i="6"/>
  <c r="F15" i="6"/>
  <c r="H15" i="6"/>
  <c r="F15" i="2"/>
  <c r="J14" i="1"/>
  <c r="J15" i="1" s="1"/>
  <c r="G15" i="1"/>
  <c r="H14" i="1" l="1"/>
  <c r="H15" i="1" s="1"/>
  <c r="E15" i="1"/>
  <c r="D14" i="1"/>
  <c r="D15" i="1" s="1"/>
</calcChain>
</file>

<file path=xl/sharedStrings.xml><?xml version="1.0" encoding="utf-8"?>
<sst xmlns="http://schemas.openxmlformats.org/spreadsheetml/2006/main" count="175" uniqueCount="26">
  <si>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</si>
  <si>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</si>
  <si>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</si>
  <si>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</si>
  <si>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</si>
  <si>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</si>
  <si>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</si>
  <si>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</si>
  <si>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</si>
  <si>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</si>
  <si>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</si>
  <si>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</si>
  <si>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</si>
  <si>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</si>
  <si>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</si>
  <si>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</si>
  <si>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</si>
  <si>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</si>
  <si>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 xml:space="preserve">2017 год </t>
  </si>
  <si>
    <t>2017 год</t>
  </si>
  <si>
    <t>2018 год</t>
  </si>
  <si>
    <t xml:space="preserve">2018 год </t>
  </si>
  <si>
    <t>Прогноз основных характеристик консолидированного бюджета Кемского района на 2017 год и на плановый период 2018 и 2019 годов</t>
  </si>
  <si>
    <t>2019 год</t>
  </si>
  <si>
    <t xml:space="preserve">2019 год </t>
  </si>
  <si>
    <t>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</si>
</sst>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D9" sqref="D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7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436237</v>
      </c>
      <c r="E7" s="10">
        <f>E8+E9+E10</f>
        <v>417695</v>
      </c>
      <c r="F7" s="10">
        <f>F8+F9+F10</f>
        <v>0</v>
      </c>
      <c r="G7" s="10">
        <f>G8+G9+G10</f>
        <v>0</v>
      </c>
      <c r="H7" s="10">
        <f>H8+H9+H10</f>
        <v>409644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224574</v>
      </c>
      <c r="E8" s="10">
        <f>SUM(КМР!E8,поселения!E8)</f>
        <v>229195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231590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</f>
        <v>211663</v>
      </c>
      <c r="E9" s="10">
        <f>КМР!E9-поселения!E13</f>
        <v>188500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</f>
        <v>178054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452074</v>
      </c>
      <c r="E11" s="10">
        <f t="shared" si="0"/>
        <v>418142</v>
      </c>
      <c r="F11" s="10">
        <f t="shared" si="0"/>
        <v>0</v>
      </c>
      <c r="G11" s="10">
        <f t="shared" si="0"/>
        <v>0</v>
      </c>
      <c r="H11" s="10">
        <f t="shared" si="0"/>
        <v>410091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452074</v>
      </c>
      <c r="E12" s="10">
        <f>SUM(КМР!E12,поселения!E12)</f>
        <v>418142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410091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-15837</v>
      </c>
      <c r="E14" s="10">
        <f>E7-E11</f>
        <v>-447</v>
      </c>
      <c r="F14" s="10">
        <f>F7-F11</f>
        <v>0</v>
      </c>
      <c r="G14" s="10">
        <f>G7-G11</f>
        <v>0</v>
      </c>
      <c r="H14" s="10">
        <f>H7-H11</f>
        <v>-447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-7.0520184883379207</v>
      </c>
      <c r="E15" s="15">
        <f t="shared" si="2"/>
        <v>-0.19503043260106023</v>
      </c>
      <c r="F15" s="15" t="e">
        <f t="shared" si="2"/>
        <v>#DIV/0!</v>
      </c>
      <c r="G15" s="15" t="e">
        <f t="shared" si="2"/>
        <v>#DIV/0!</v>
      </c>
      <c r="H15" s="15">
        <f t="shared" si="2"/>
        <v>-0.1930135152640442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H10" sqref="H10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368978</v>
      </c>
      <c r="E7" s="10">
        <f t="shared" ref="E7:H7" si="0">E8+E9+E10</f>
        <v>348021</v>
      </c>
      <c r="F7" s="10">
        <f t="shared" si="0"/>
        <v>0</v>
      </c>
      <c r="G7" s="10">
        <f t="shared" si="0"/>
        <v>0</v>
      </c>
      <c r="H7" s="10">
        <f t="shared" si="0"/>
        <v>339212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157108</v>
      </c>
      <c r="E8" s="10">
        <v>159314</v>
      </c>
      <c r="F8" s="10"/>
      <c r="G8" s="10"/>
      <c r="H8" s="10">
        <v>160951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211870</v>
      </c>
      <c r="E9" s="10">
        <v>188707</v>
      </c>
      <c r="F9" s="10"/>
      <c r="G9" s="10"/>
      <c r="H9" s="10">
        <v>178261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384368</v>
      </c>
      <c r="E11" s="10">
        <f t="shared" si="1"/>
        <v>348021</v>
      </c>
      <c r="F11" s="10">
        <f t="shared" si="1"/>
        <v>0</v>
      </c>
      <c r="G11" s="10">
        <f t="shared" si="1"/>
        <v>0</v>
      </c>
      <c r="H11" s="10">
        <f t="shared" si="1"/>
        <v>339212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372009.6</v>
      </c>
      <c r="E12" s="10">
        <v>337260</v>
      </c>
      <c r="F12" s="12"/>
      <c r="G12" s="12"/>
      <c r="H12" s="10">
        <v>328451</v>
      </c>
      <c r="I12" s="12"/>
      <c r="J12" s="12"/>
    </row>
    <row r="13" spans="2:11" ht="18.75" x14ac:dyDescent="0.25">
      <c r="B13" s="8"/>
      <c r="C13" s="11" t="s">
        <v>10</v>
      </c>
      <c r="D13" s="10">
        <v>12358.4</v>
      </c>
      <c r="E13" s="10">
        <v>10761</v>
      </c>
      <c r="F13" s="12"/>
      <c r="G13" s="12"/>
      <c r="H13" s="10">
        <v>10761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-15390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-9.7958092522341325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28" sqref="D28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80271.399999999994</v>
      </c>
      <c r="E7" s="10">
        <f>E8+E9+E10</f>
        <v>81089</v>
      </c>
      <c r="F7" s="10">
        <f>F8+F9+F10</f>
        <v>0</v>
      </c>
      <c r="G7" s="10">
        <f>G8+G9+G10</f>
        <v>0</v>
      </c>
      <c r="H7" s="10">
        <f>H8+H9+H10</f>
        <v>81847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SUM(город!D8,Кривой!D8,Кузема!D8,Рабочий!D8)</f>
        <v>67466</v>
      </c>
      <c r="E8" s="10">
        <f>SUM(город!E8,Кривой!E8,Кузема!E8,Рабочий!E8)</f>
        <v>69881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70639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SUM(город!D9,Кривой!D9,Кузема!D9,Рабочий!D9)</f>
        <v>12805.4</v>
      </c>
      <c r="E9" s="10">
        <f>SUM(город!E9,Кривой!E9,Кузема!E9,Рабочий!E9)</f>
        <v>11208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11208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80271.399999999994</v>
      </c>
      <c r="E11" s="10">
        <f t="shared" si="0"/>
        <v>81089</v>
      </c>
      <c r="F11" s="10">
        <f t="shared" si="0"/>
        <v>0</v>
      </c>
      <c r="G11" s="10">
        <f t="shared" si="0"/>
        <v>0</v>
      </c>
      <c r="H11" s="10">
        <f t="shared" si="0"/>
        <v>81847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SUM(город!D12,Кривой!D12,Кузема!D12,Рабочий!D12)</f>
        <v>80064.399999999994</v>
      </c>
      <c r="E12" s="10">
        <f>SUM(город!E12,Кривой!E12,Кузема!E12,Рабочий!E12)</f>
        <v>80882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81640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207</v>
      </c>
      <c r="E13" s="10">
        <f>SUM(город!E13,Кривой!E13,Кузема!E13,Рабочий!E13)</f>
        <v>207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207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2" sqref="H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56221</v>
      </c>
      <c r="E7" s="10">
        <f>E8+E9+E10</f>
        <v>56431</v>
      </c>
      <c r="F7" s="10">
        <f>F8+F9+F10</f>
        <v>0</v>
      </c>
      <c r="G7" s="10">
        <f>G8+G9+G10</f>
        <v>0</v>
      </c>
      <c r="H7" s="10">
        <f>H8+H9+H10</f>
        <v>56975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56180</v>
      </c>
      <c r="E8" s="10">
        <v>56393</v>
      </c>
      <c r="F8" s="10"/>
      <c r="G8" s="10"/>
      <c r="H8" s="10">
        <v>56939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41</v>
      </c>
      <c r="E9" s="10">
        <v>38</v>
      </c>
      <c r="F9" s="10"/>
      <c r="G9" s="10"/>
      <c r="H9" s="10">
        <v>36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56221</v>
      </c>
      <c r="E11" s="10">
        <f t="shared" si="0"/>
        <v>56431</v>
      </c>
      <c r="F11" s="10">
        <f t="shared" si="0"/>
        <v>0</v>
      </c>
      <c r="G11" s="10">
        <f t="shared" si="0"/>
        <v>0</v>
      </c>
      <c r="H11" s="10">
        <f t="shared" si="0"/>
        <v>56975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56221</v>
      </c>
      <c r="E12" s="10">
        <v>56431</v>
      </c>
      <c r="F12" s="12"/>
      <c r="G12" s="12"/>
      <c r="H12" s="10">
        <v>56975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25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5403</v>
      </c>
      <c r="E7" s="10">
        <f>E8+E9+E10</f>
        <v>5550</v>
      </c>
      <c r="F7" s="10">
        <f>F8+F9+F10</f>
        <v>0</v>
      </c>
      <c r="G7" s="10">
        <f>G8+G9+G10</f>
        <v>0</v>
      </c>
      <c r="H7" s="10">
        <f>H8+H9+H10</f>
        <v>5608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1453</v>
      </c>
      <c r="E8" s="10">
        <v>1507</v>
      </c>
      <c r="F8" s="10"/>
      <c r="G8" s="10"/>
      <c r="H8" s="10">
        <v>1532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3950</v>
      </c>
      <c r="E9" s="10">
        <v>4043</v>
      </c>
      <c r="F9" s="10"/>
      <c r="G9" s="10"/>
      <c r="H9" s="10">
        <v>4076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5403</v>
      </c>
      <c r="E11" s="10">
        <f t="shared" si="0"/>
        <v>5550</v>
      </c>
      <c r="F11" s="10">
        <f t="shared" si="0"/>
        <v>0</v>
      </c>
      <c r="G11" s="10">
        <f t="shared" si="0"/>
        <v>0</v>
      </c>
      <c r="H11" s="10">
        <f t="shared" si="0"/>
        <v>5608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5334</v>
      </c>
      <c r="E12" s="10">
        <v>5481</v>
      </c>
      <c r="F12" s="12"/>
      <c r="G12" s="12"/>
      <c r="H12" s="10">
        <v>5539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69</v>
      </c>
      <c r="F13" s="12"/>
      <c r="G13" s="12"/>
      <c r="H13" s="10">
        <v>69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18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24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8716</v>
      </c>
      <c r="E7" s="10">
        <f>E8+E9+E10</f>
        <v>10710</v>
      </c>
      <c r="F7" s="10">
        <f>F8+F9+F10</f>
        <v>0</v>
      </c>
      <c r="G7" s="10">
        <f>G8+G9+G10</f>
        <v>0</v>
      </c>
      <c r="H7" s="10">
        <f>H8+H9+H10</f>
        <v>10687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7499</v>
      </c>
      <c r="E8" s="10">
        <v>9605</v>
      </c>
      <c r="F8" s="10"/>
      <c r="G8" s="10"/>
      <c r="H8" s="10">
        <v>9638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1217</v>
      </c>
      <c r="E9" s="10">
        <v>1105</v>
      </c>
      <c r="F9" s="10"/>
      <c r="G9" s="10"/>
      <c r="H9" s="10">
        <v>1049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8716</v>
      </c>
      <c r="E11" s="10">
        <f t="shared" si="0"/>
        <v>10710</v>
      </c>
      <c r="F11" s="10">
        <f t="shared" si="0"/>
        <v>0</v>
      </c>
      <c r="G11" s="10">
        <f t="shared" si="0"/>
        <v>0</v>
      </c>
      <c r="H11" s="10">
        <f t="shared" si="0"/>
        <v>10687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8647</v>
      </c>
      <c r="E12" s="10">
        <v>10641</v>
      </c>
      <c r="F12" s="12"/>
      <c r="G12" s="12"/>
      <c r="H12" s="10">
        <v>10618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69</v>
      </c>
      <c r="F13" s="12"/>
      <c r="G13" s="12"/>
      <c r="H13" s="10">
        <v>69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22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23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9931.4</v>
      </c>
      <c r="E7" s="10">
        <f>E8+E9+E10</f>
        <v>8398</v>
      </c>
      <c r="F7" s="10">
        <f>F8+F9+F10</f>
        <v>0</v>
      </c>
      <c r="G7" s="10">
        <f>G8+G9+G10</f>
        <v>0</v>
      </c>
      <c r="H7" s="10">
        <f>H8+H9+H10</f>
        <v>8577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2334</v>
      </c>
      <c r="E8" s="10">
        <v>2376</v>
      </c>
      <c r="F8" s="10"/>
      <c r="G8" s="10"/>
      <c r="H8" s="10">
        <v>2530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7597.4</v>
      </c>
      <c r="E9" s="10">
        <v>6022</v>
      </c>
      <c r="F9" s="10"/>
      <c r="G9" s="10"/>
      <c r="H9" s="10">
        <v>6047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9931.4</v>
      </c>
      <c r="E11" s="10">
        <f t="shared" si="0"/>
        <v>8398</v>
      </c>
      <c r="F11" s="10">
        <f t="shared" si="0"/>
        <v>0</v>
      </c>
      <c r="G11" s="10">
        <f t="shared" si="0"/>
        <v>0</v>
      </c>
      <c r="H11" s="10">
        <f t="shared" si="0"/>
        <v>8577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9862.4</v>
      </c>
      <c r="E12" s="10">
        <v>8329</v>
      </c>
      <c r="F12" s="12"/>
      <c r="G12" s="12"/>
      <c r="H12" s="10">
        <v>8508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69</v>
      </c>
      <c r="F13" s="12"/>
      <c r="G13" s="12"/>
      <c r="H13" s="10">
        <v>69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 t="shared" ref="E14:H14" si="1">E7-E11</f>
        <v>0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2016-11-14T07:41:35Z</dcterms:modified>
</cp:coreProperties>
</file>